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19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8" i="1" l="1"/>
  <c r="AA14" i="1"/>
  <c r="Y15" i="1"/>
  <c r="Y14" i="1"/>
  <c r="AC7" i="1"/>
  <c r="AC6" i="1"/>
  <c r="AC5" i="1"/>
  <c r="AC4" i="1"/>
  <c r="Y19" i="1"/>
  <c r="Z19" i="1"/>
  <c r="AA19" i="1"/>
  <c r="Z15" i="1"/>
  <c r="AA15" i="1"/>
  <c r="Z18" i="1"/>
  <c r="Z14" i="1"/>
  <c r="Y18" i="1"/>
  <c r="AA21" i="1"/>
  <c r="Z21" i="1"/>
  <c r="Y21" i="1"/>
</calcChain>
</file>

<file path=xl/sharedStrings.xml><?xml version="1.0" encoding="utf-8"?>
<sst xmlns="http://schemas.openxmlformats.org/spreadsheetml/2006/main" count="67" uniqueCount="60">
  <si>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</si>
  <si>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</si>
  <si>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</si>
  <si>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</si>
  <si>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</si>
  <si>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</si>
  <si>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</si>
  <si>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</si>
  <si>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</si>
  <si>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</si>
  <si>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</si>
  <si>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</si>
  <si>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</si>
  <si>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carbon fractions and relationship to soil quality under different tillage and stubble management</t>
  </si>
  <si>
    <t xml:space="preserve">Chan K Y; Heenan D P; Oates A ; </t>
  </si>
  <si>
    <t>Soil &amp; Tillage Research</t>
  </si>
  <si>
    <t>133-139</t>
  </si>
  <si>
    <t>yin.chan@agric.nsw.gov.au</t>
  </si>
  <si>
    <t>Australia</t>
  </si>
  <si>
    <t>Wagga Wagga
Agricultural Institute, Wagga Wagga</t>
  </si>
  <si>
    <t>Cfa</t>
  </si>
  <si>
    <t>INTERVENTION (crop rotation / fertiliser / amendments / catch crop / tillage / multiple / farming system)</t>
  </si>
  <si>
    <t>NUMBER OF TREATMENTS</t>
  </si>
  <si>
    <t>WHICH TREATMENTS</t>
  </si>
  <si>
    <t>amendments / tillage</t>
  </si>
  <si>
    <t>Direct drilling/ conventional tillage*stubble retention/stubble burning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</si>
  <si>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</si>
  <si>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</si>
  <si>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</si>
  <si>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</si>
  <si>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</si>
  <si>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</t>
  </si>
  <si>
    <t>not reported</t>
  </si>
  <si>
    <t>no - only LSD</t>
  </si>
  <si>
    <t>None (overall SD calculable)</t>
  </si>
  <si>
    <t>No variance - only LSD</t>
  </si>
  <si>
    <t>Figure 1. TOC under different tillage and stubble management at four different depths</t>
  </si>
  <si>
    <t>TOC (g/kg)</t>
  </si>
  <si>
    <t>Depth (cm)</t>
  </si>
  <si>
    <t>0-5</t>
  </si>
  <si>
    <t>5-10</t>
  </si>
  <si>
    <t>10-15</t>
  </si>
  <si>
    <t>15-20</t>
  </si>
  <si>
    <t>Direct drill</t>
  </si>
  <si>
    <t>Stubble retained</t>
  </si>
  <si>
    <t>Stubble burnt</t>
  </si>
  <si>
    <t>Conventional cultivation</t>
  </si>
  <si>
    <t>LSD</t>
  </si>
  <si>
    <t>Bulk density not measured</t>
  </si>
  <si>
    <t>Effect sizes</t>
  </si>
  <si>
    <t>0-15</t>
  </si>
  <si>
    <t>mean</t>
  </si>
  <si>
    <t>SD</t>
  </si>
  <si>
    <t>n</t>
  </si>
  <si>
    <t>Depth correction</t>
  </si>
  <si>
    <t>NT</t>
  </si>
  <si>
    <t>CT</t>
  </si>
  <si>
    <t>NT-CT</t>
  </si>
  <si>
    <t>15-30</t>
  </si>
  <si>
    <t>t (20 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</si>
</sst>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4" fillId="0" borderId="0" xfId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7" fillId="0" borderId="0" xfId="0" applyFont="1"/>
    <xf numFmtId="0" fontId="0" fillId="2" borderId="0" xfId="0" applyFill="1"/>
    <xf numFmtId="0" fontId="6" fillId="2" borderId="0" xfId="0" applyFont="1" applyFill="1"/>
    <xf numFmtId="0" fontId="0" fillId="0" borderId="0" xfId="0" applyFill="1"/>
    <xf numFmtId="0" fontId="0" fillId="0" borderId="0" xfId="0" applyAlignment="1">
      <alignment horizontal="center"/>
    </xf>
  </cellXfs>
  <cellStyles count="4">
    <cellStyle name="Followed Hyperlink" xfId="2" builtinId="9" hidden="1"/>
    <cellStyle name="Followed Hyperlink" xfId="3" builtinId="9" hidden="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5</xdr:col>
      <xdr:colOff>228600</xdr:colOff>
      <xdr:row>26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"/>
          <a:ext cx="3343275" cy="444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in.chan@agric.nsw.gov.au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abSelected="1" topLeftCell="L1" zoomScale="85" zoomScaleNormal="85" zoomScalePageLayoutView="85" workbookViewId="0">
      <selection activeCell="AB18" sqref="AB18"/>
    </sheetView>
  </sheetViews>
  <sheetFormatPr baseColWidth="10" defaultColWidth="8.83203125" defaultRowHeight="14" x14ac:dyDescent="0"/>
  <cols>
    <col min="1" max="1" width="10.1640625" bestFit="1" customWidth="1"/>
  </cols>
  <sheetData>
    <row r="1" spans="1:31" s="5" customFormat="1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10" t="s">
        <v>36</v>
      </c>
    </row>
    <row r="2" spans="1:31" s="5" customFormat="1" ht="15">
      <c r="A2" s="6">
        <v>10245761</v>
      </c>
      <c r="B2" s="7" t="s">
        <v>13</v>
      </c>
      <c r="C2" s="6" t="s">
        <v>14</v>
      </c>
      <c r="D2" s="6" t="s">
        <v>15</v>
      </c>
      <c r="E2" s="6">
        <v>2002</v>
      </c>
      <c r="F2" s="6">
        <v>63</v>
      </c>
      <c r="G2" s="8" t="s">
        <v>16</v>
      </c>
      <c r="H2" s="9" t="s">
        <v>17</v>
      </c>
      <c r="I2" s="6" t="s">
        <v>18</v>
      </c>
      <c r="J2" s="6" t="s">
        <v>19</v>
      </c>
      <c r="K2" s="6">
        <v>-35.082999999999998</v>
      </c>
      <c r="L2" s="6">
        <v>147.333</v>
      </c>
      <c r="M2" s="6" t="s">
        <v>20</v>
      </c>
      <c r="N2" s="6" t="s">
        <v>24</v>
      </c>
      <c r="O2" s="6">
        <v>4</v>
      </c>
      <c r="P2" s="6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W2" s="6" t="s">
        <v>37</v>
      </c>
      <c r="X2" s="16" t="s">
        <v>43</v>
      </c>
      <c r="Y2" s="16"/>
      <c r="Z2" s="16" t="s">
        <v>46</v>
      </c>
      <c r="AA2" s="16"/>
    </row>
    <row r="3" spans="1:31">
      <c r="W3" t="s">
        <v>38</v>
      </c>
      <c r="X3" t="s">
        <v>44</v>
      </c>
      <c r="Y3" t="s">
        <v>45</v>
      </c>
      <c r="Z3" t="s">
        <v>44</v>
      </c>
      <c r="AA3" t="s">
        <v>45</v>
      </c>
      <c r="AB3" t="s">
        <v>47</v>
      </c>
      <c r="AC3" t="s">
        <v>52</v>
      </c>
      <c r="AD3" t="s">
        <v>59</v>
      </c>
      <c r="AE3" s="12">
        <v>2.0859634499999999</v>
      </c>
    </row>
    <row r="4" spans="1:31">
      <c r="W4" t="s">
        <v>39</v>
      </c>
      <c r="X4">
        <v>22.946611909650901</v>
      </c>
      <c r="Y4">
        <v>14.4455852156057</v>
      </c>
      <c r="Z4">
        <v>9.8254620123203296</v>
      </c>
      <c r="AA4">
        <v>6.8685831622176599</v>
      </c>
      <c r="AB4">
        <v>2.2176591375770016</v>
      </c>
      <c r="AC4" s="15">
        <f>SQRT((AB4/AE$3)^2/(1/6+1/6))</f>
        <v>1.8414024944457901</v>
      </c>
    </row>
    <row r="5" spans="1:31">
      <c r="W5" s="11" t="s">
        <v>40</v>
      </c>
      <c r="X5">
        <v>21.2217659137577</v>
      </c>
      <c r="Y5">
        <v>14.1991786447638</v>
      </c>
      <c r="Z5">
        <v>9.8254620123203296</v>
      </c>
      <c r="AA5">
        <v>6.8685831622176599</v>
      </c>
      <c r="AB5">
        <v>2.1560574948664986</v>
      </c>
      <c r="AC5" s="15">
        <f>SQRT((AB5/AE$3)^2/(1/6+1/6))</f>
        <v>1.7902524251556036</v>
      </c>
    </row>
    <row r="6" spans="1:31">
      <c r="W6" s="11" t="s">
        <v>41</v>
      </c>
      <c r="X6">
        <v>16.724845995893201</v>
      </c>
      <c r="Y6">
        <v>13.5215605749486</v>
      </c>
      <c r="Z6">
        <v>10.841889117043101</v>
      </c>
      <c r="AA6">
        <v>6.5605749486652902</v>
      </c>
      <c r="AB6">
        <v>1.5400410677618002</v>
      </c>
      <c r="AC6" s="15">
        <f>SQRT((AB6/AE$3)^2/(1/6+1/6))</f>
        <v>1.2787517322540154</v>
      </c>
    </row>
    <row r="7" spans="1:31">
      <c r="W7" t="s">
        <v>42</v>
      </c>
      <c r="X7">
        <v>14.969199178644701</v>
      </c>
      <c r="Y7">
        <v>11.9815195071868</v>
      </c>
      <c r="Z7">
        <v>9.0862422997946606</v>
      </c>
      <c r="AA7">
        <v>5.5133470225872703</v>
      </c>
      <c r="AB7">
        <v>1.4784394250513202</v>
      </c>
      <c r="AC7" s="15">
        <f>SQRT((AB7/AE$3)^2/(1/6+1/6))</f>
        <v>1.2276016629638482</v>
      </c>
    </row>
    <row r="10" spans="1:31">
      <c r="W10" t="s">
        <v>48</v>
      </c>
    </row>
    <row r="13" spans="1:31">
      <c r="W13" s="13" t="s">
        <v>49</v>
      </c>
      <c r="X13" s="13"/>
      <c r="Y13" s="13" t="s">
        <v>55</v>
      </c>
      <c r="Z13" s="13" t="s">
        <v>56</v>
      </c>
      <c r="AA13" s="14" t="s">
        <v>57</v>
      </c>
    </row>
    <row r="14" spans="1:31">
      <c r="W14" s="13" t="s">
        <v>50</v>
      </c>
      <c r="X14" s="13" t="s">
        <v>51</v>
      </c>
      <c r="Y14" s="13">
        <f>AVERAGE(X4:Y6)</f>
        <v>17.176591375769984</v>
      </c>
      <c r="Z14" s="13">
        <f>AVERAGE(Z4:AA6)</f>
        <v>8.4650924024640624</v>
      </c>
      <c r="AA14" s="14">
        <f>Y14-Z14</f>
        <v>8.7114989733059218</v>
      </c>
    </row>
    <row r="15" spans="1:31">
      <c r="W15" s="13"/>
      <c r="X15" s="13" t="s">
        <v>52</v>
      </c>
      <c r="Y15" s="13">
        <f>SQRT((AC4^2+AC5^2+AC6^2)/3)</f>
        <v>1.6563989943115904</v>
      </c>
      <c r="Z15" s="13">
        <f>Y15</f>
        <v>1.6563989943115904</v>
      </c>
      <c r="AA15" s="14">
        <f>Z15</f>
        <v>1.6563989943115904</v>
      </c>
    </row>
    <row r="16" spans="1:31">
      <c r="W16" s="13"/>
      <c r="X16" s="13" t="s">
        <v>53</v>
      </c>
      <c r="Y16" s="13">
        <v>6</v>
      </c>
      <c r="Z16" s="13">
        <v>6</v>
      </c>
      <c r="AA16" s="14">
        <v>12</v>
      </c>
    </row>
    <row r="17" spans="23:27">
      <c r="W17" s="13"/>
      <c r="X17" s="13" t="s">
        <v>54</v>
      </c>
      <c r="Y17" s="13">
        <v>1</v>
      </c>
      <c r="Z17" s="13">
        <v>1</v>
      </c>
      <c r="AA17" s="14">
        <v>1</v>
      </c>
    </row>
    <row r="18" spans="23:27">
      <c r="W18" s="13" t="s">
        <v>58</v>
      </c>
      <c r="X18" s="13" t="s">
        <v>51</v>
      </c>
      <c r="Y18" s="13">
        <f>AVERAGE(X7:Y7)</f>
        <v>13.47535934291575</v>
      </c>
      <c r="Z18" s="13">
        <f>AVERAGE(Z7:AA7)</f>
        <v>7.2997946611909654</v>
      </c>
      <c r="AA18" s="14">
        <f>Y18-Z18</f>
        <v>6.1755646817247847</v>
      </c>
    </row>
    <row r="19" spans="23:27">
      <c r="W19" s="13"/>
      <c r="X19" s="13" t="s">
        <v>52</v>
      </c>
      <c r="Y19" s="13">
        <f>AC7</f>
        <v>1.2276016629638482</v>
      </c>
      <c r="Z19" s="13">
        <f>Y19</f>
        <v>1.2276016629638482</v>
      </c>
      <c r="AA19" s="14">
        <f>Z19</f>
        <v>1.2276016629638482</v>
      </c>
    </row>
    <row r="20" spans="23:27">
      <c r="W20" s="13"/>
      <c r="X20" s="13" t="s">
        <v>53</v>
      </c>
      <c r="Y20" s="13">
        <v>6</v>
      </c>
      <c r="Z20" s="13">
        <v>6</v>
      </c>
      <c r="AA20" s="14">
        <v>12</v>
      </c>
    </row>
    <row r="21" spans="23:27">
      <c r="W21" s="13"/>
      <c r="X21" s="13" t="s">
        <v>54</v>
      </c>
      <c r="Y21" s="13">
        <f>5/15</f>
        <v>0.33333333333333331</v>
      </c>
      <c r="Z21" s="13">
        <f>5/15</f>
        <v>0.33333333333333331</v>
      </c>
      <c r="AA21" s="14">
        <f>5/15</f>
        <v>0.33333333333333331</v>
      </c>
    </row>
  </sheetData>
  <mergeCells count="2">
    <mergeCell ref="Z2:AA2"/>
    <mergeCell ref="X2:Y2"/>
  </mergeCells>
  <hyperlinks>
    <hyperlink ref="H2" r:id="rId1"/>
  </hyperlinks>
  <pageMargins left="0.7" right="0.7" top="0.75" bottom="0.75" header="0.3" footer="0.3"/>
  <pageSetup paperSize="9" orientation="portrait" horizontalDpi="4294967292" verticalDpi="4294967292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2015-06-22T12:07:38Z</dcterms:created>
  <dcterms:modified xsi:type="dcterms:W3CDTF">2016-03-25T19:36:23Z</dcterms:modified>
</cp:coreProperties>
</file>